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ศศ\"/>
    </mc:Choice>
  </mc:AlternateContent>
  <xr:revisionPtr revIDLastSave="0" documentId="8_{194558C8-2E97-4C20-8F99-C67A2ED95560}" xr6:coauthVersionLast="47" xr6:coauthVersionMax="47" xr10:uidLastSave="{00000000-0000-0000-0000-000000000000}"/>
  <bookViews>
    <workbookView xWindow="-120" yWindow="-120" windowWidth="29040" windowHeight="15720" xr2:uid="{2C5ACD79-3BAC-4856-9CBF-CC22649E0E25}"/>
  </bookViews>
  <sheets>
    <sheet name="097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C4" i="1" l="1"/>
  <c r="B4" i="1"/>
</calcChain>
</file>

<file path=xl/sharedStrings.xml><?xml version="1.0" encoding="utf-8"?>
<sst xmlns="http://schemas.openxmlformats.org/spreadsheetml/2006/main" count="60" uniqueCount="34">
  <si>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</si>
  <si>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</si>
  <si>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1. บัญชีงานระหว่างก่อสร้างค้างนาน</t>
  </si>
  <si>
    <t>หน่วย : บาท</t>
  </si>
  <si>
    <t>รหัสหน่วยเบิกจ่าย</t>
  </si>
  <si>
    <t>ศูนย์ต้นทุน</t>
  </si>
  <si>
    <t>ชื่อศูนย์ต้นทุน</t>
  </si>
  <si>
    <t>ปี 2568</t>
  </si>
  <si>
    <t>เกิน 1 ปีงบประมาณ</t>
  </si>
  <si>
    <t>1 ปีงบประมาณ</t>
  </si>
  <si>
    <t>รวมปี 2568</t>
  </si>
  <si>
    <t>สอนคนตาบอดภาคใต้ฯ สุราษฎร์ธานี</t>
  </si>
  <si>
    <t>รหัสศูนย์ต้นทุน</t>
  </si>
  <si>
    <t>สินทรัพย์</t>
  </si>
  <si>
    <t>เลขที่ย่อย</t>
  </si>
  <si>
    <t>วันที่โอนเป็นทุน</t>
  </si>
  <si>
    <t>คำอธิบายของสินทรัพย์</t>
  </si>
  <si>
    <t>มูลค่าการได้มา</t>
  </si>
  <si>
    <t>ค่าเสื่อมราคาสะสม</t>
  </si>
  <si>
    <t>มูลค่าตามบัญชี</t>
  </si>
  <si>
    <t>0000</t>
  </si>
  <si>
    <t>29.09.2566</t>
  </si>
  <si>
    <t>ซ่อมแซมอาคารเรียนและสิ่่งก่อสร้างอื่น</t>
  </si>
  <si>
    <t>19.09.2568</t>
  </si>
  <si>
    <t xml:space="preserve">บันทึกรับงานก่อสร้างงานงวดที่ 1 </t>
  </si>
  <si>
    <t>บันทึกรับงานก่อสร้างงาน งวดที่ 2</t>
  </si>
  <si>
    <t>บันทึกรับงานก่อสร้างงาน งวดที่ 3 (งวดสุดท้าย)</t>
  </si>
  <si>
    <t>บันทึกรับปรับปรุงซ่อมแซมอุทกภัย (น้ำท่วม)</t>
  </si>
  <si>
    <t>บันทึกรับห้องน้ำห้องส้วมนักเรียนหญิง งวดที่ 1</t>
  </si>
  <si>
    <t>บันทึกรับห้องน้ำห้องส้วมนักเรียนหญิง งวดที่ 2</t>
  </si>
  <si>
    <t>บันทึกรับห้องน้ำห้องส้วมนักเรียนหญิง งวดที่ 3</t>
  </si>
  <si>
    <t>ปรับปรุงซ่อมแซม งวดที่ 1</t>
  </si>
  <si>
    <t>ปรับปรุงซ่อมแซม งวดที่ 2</t>
  </si>
  <si>
    <t>ปรับปรุงซ่อมแซม งวดที่ 3 งวดสุดท้าย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</si>
</sst>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;\(#,##0.00\)"/>
  </numFmts>
  <fonts count="6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  <charset val="222"/>
    </font>
    <font>
      <sz val="16"/>
      <name val="TH SarabunPSK"/>
      <family val="2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shrinkToFit="1"/>
    </xf>
    <xf numFmtId="43" fontId="2" fillId="0" borderId="0" xfId="0" applyNumberFormat="1" applyFont="1" applyAlignment="1">
      <alignment horizontal="right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43" fontId="2" fillId="0" borderId="3" xfId="2" applyFont="1" applyFill="1" applyBorder="1" applyAlignment="1">
      <alignment horizontal="centerContinuous"/>
    </xf>
    <xf numFmtId="43" fontId="2" fillId="0" borderId="4" xfId="2" applyFont="1" applyFill="1" applyBorder="1" applyAlignment="1">
      <alignment horizontal="centerContinuous"/>
    </xf>
    <xf numFmtId="0" fontId="2" fillId="0" borderId="5" xfId="1" applyFont="1" applyBorder="1" applyAlignment="1">
      <alignment horizontal="center" vertical="center"/>
    </xf>
    <xf numFmtId="43" fontId="2" fillId="0" borderId="4" xfId="2" applyFont="1" applyFill="1" applyBorder="1" applyAlignment="1">
      <alignment horizontal="center"/>
    </xf>
    <xf numFmtId="43" fontId="2" fillId="0" borderId="2" xfId="2" applyFont="1" applyFill="1" applyBorder="1" applyAlignment="1">
      <alignment horizontal="center"/>
    </xf>
    <xf numFmtId="0" fontId="3" fillId="0" borderId="6" xfId="1" applyFont="1" applyBorder="1" applyAlignment="1">
      <alignment horizontal="center"/>
    </xf>
    <xf numFmtId="0" fontId="3" fillId="0" borderId="6" xfId="1" applyFont="1" applyBorder="1"/>
    <xf numFmtId="164" fontId="3" fillId="0" borderId="6" xfId="2" applyNumberFormat="1" applyFont="1" applyFill="1" applyBorder="1"/>
    <xf numFmtId="0" fontId="4" fillId="0" borderId="2" xfId="0" applyFont="1" applyBorder="1" applyAlignment="1">
      <alignment horizontal="center"/>
    </xf>
    <xf numFmtId="0" fontId="3" fillId="0" borderId="2" xfId="1" applyFont="1" applyBorder="1" applyAlignment="1">
      <alignment horizontal="center"/>
    </xf>
    <xf numFmtId="1" fontId="5" fillId="0" borderId="4" xfId="0" applyNumberFormat="1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4" xfId="0" applyFont="1" applyBorder="1" applyAlignment="1">
      <alignment horizontal="left"/>
    </xf>
    <xf numFmtId="4" fontId="5" fillId="0" borderId="4" xfId="0" applyNumberFormat="1" applyFont="1" applyBorder="1"/>
    <xf numFmtId="1" fontId="3" fillId="0" borderId="4" xfId="0" applyNumberFormat="1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4" xfId="0" applyFont="1" applyBorder="1" applyAlignment="1">
      <alignment horizontal="left"/>
    </xf>
    <xf numFmtId="4" fontId="3" fillId="0" borderId="4" xfId="0" applyNumberFormat="1" applyFont="1" applyBorder="1"/>
  </cellXfs>
  <cellStyles count="3">
    <cellStyle name="Comma 2 2" xfId="2" xr:uid="{82EE72F6-7F7A-4B91-9CC4-638D3EC6E8DA}"/>
    <cellStyle name="Normal" xfId="0" builtinId="0"/>
    <cellStyle name="Normal 2 2" xfId="1" xr:uid="{7AAA4984-3E5C-497B-A23E-DEC1304F15D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ADD512-710A-4A60-B796-0AF6676CBE28}">
  <sheetPr>
    <tabColor theme="5"/>
  </sheetPr>
  <dimension ref="A1:M25"/>
  <sheetViews>
    <sheetView tabSelected="1" workbookViewId="0">
      <selection activeCell="F23" sqref="F23"/>
    </sheetView>
  </sheetViews>
  <sheetFormatPr defaultColWidth="9" defaultRowHeight="21" x14ac:dyDescent="0.35"/>
  <cols>
    <col min="1" max="1" width="9" style="2"/>
    <col min="2" max="2" width="17.875" style="2" bestFit="1" customWidth="1"/>
    <col min="3" max="3" width="17.125" style="2" customWidth="1"/>
    <col min="4" max="4" width="18.625" style="2" customWidth="1"/>
    <col min="5" max="5" width="16.625" style="2" customWidth="1"/>
    <col min="6" max="6" width="24.25" style="2" customWidth="1"/>
    <col min="7" max="7" width="19.5" style="2" customWidth="1"/>
    <col min="8" max="8" width="14" style="2" customWidth="1"/>
    <col min="9" max="9" width="16.25" style="2" customWidth="1"/>
    <col min="10" max="10" width="11.25" style="2" customWidth="1"/>
    <col min="11" max="11" width="19.875" style="2" customWidth="1"/>
    <col min="12" max="12" width="11.75" style="2" customWidth="1"/>
    <col min="13" max="13" width="12.625" style="2" customWidth="1"/>
    <col min="14" max="16384" width="9" style="2"/>
  </cols>
  <sheetData>
    <row r="1" spans="1:13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x14ac:dyDescent="0.3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4" spans="1:13" x14ac:dyDescent="0.35">
      <c r="B4" s="3">
        <f>C10</f>
        <v>2000400097</v>
      </c>
      <c r="C4" s="4" t="str">
        <f>+D10</f>
        <v>สอนคนตาบอดภาคใต้ฯ สุราษฎร์ธานี</v>
      </c>
    </row>
    <row r="6" spans="1:13" x14ac:dyDescent="0.35">
      <c r="A6" s="5" t="s">
        <v>2</v>
      </c>
      <c r="D6" s="6"/>
      <c r="H6" s="6"/>
    </row>
    <row r="7" spans="1:13" x14ac:dyDescent="0.35">
      <c r="D7" s="6"/>
      <c r="G7" s="7" t="s">
        <v>3</v>
      </c>
      <c r="H7" s="6"/>
    </row>
    <row r="8" spans="1:13" x14ac:dyDescent="0.35">
      <c r="B8" s="8" t="s">
        <v>4</v>
      </c>
      <c r="C8" s="9" t="s">
        <v>5</v>
      </c>
      <c r="D8" s="9" t="s">
        <v>6</v>
      </c>
      <c r="E8" s="10" t="s">
        <v>7</v>
      </c>
      <c r="F8" s="10"/>
      <c r="G8" s="11"/>
      <c r="H8" s="6"/>
    </row>
    <row r="9" spans="1:13" x14ac:dyDescent="0.35">
      <c r="B9" s="12"/>
      <c r="C9" s="9"/>
      <c r="D9" s="9"/>
      <c r="E9" s="13" t="s">
        <v>8</v>
      </c>
      <c r="F9" s="14" t="s">
        <v>9</v>
      </c>
      <c r="G9" s="14" t="s">
        <v>10</v>
      </c>
      <c r="H9" s="6"/>
    </row>
    <row r="10" spans="1:13" x14ac:dyDescent="0.35">
      <c r="B10" s="15">
        <v>2000400097</v>
      </c>
      <c r="C10" s="15">
        <v>2000400097</v>
      </c>
      <c r="D10" s="16" t="s">
        <v>11</v>
      </c>
      <c r="E10" s="17">
        <v>5418992</v>
      </c>
      <c r="F10" s="17">
        <v>0</v>
      </c>
      <c r="G10" s="17">
        <v>5418992</v>
      </c>
      <c r="H10" s="6"/>
    </row>
    <row r="11" spans="1:13" x14ac:dyDescent="0.35">
      <c r="D11" s="6"/>
      <c r="H11" s="6"/>
      <c r="I11" s="7" t="s">
        <v>3</v>
      </c>
    </row>
    <row r="12" spans="1:13" x14ac:dyDescent="0.35">
      <c r="B12" s="18" t="s">
        <v>12</v>
      </c>
      <c r="C12" s="18" t="s">
        <v>13</v>
      </c>
      <c r="D12" s="18" t="s">
        <v>14</v>
      </c>
      <c r="E12" s="18" t="s">
        <v>15</v>
      </c>
      <c r="F12" s="18" t="s">
        <v>16</v>
      </c>
      <c r="G12" s="18" t="s">
        <v>17</v>
      </c>
      <c r="H12" s="18" t="s">
        <v>18</v>
      </c>
      <c r="I12" s="18" t="s">
        <v>19</v>
      </c>
    </row>
    <row r="13" spans="1:13" x14ac:dyDescent="0.35">
      <c r="B13" s="19">
        <v>2000400097</v>
      </c>
      <c r="C13" s="20">
        <v>880000006244</v>
      </c>
      <c r="D13" s="21" t="s">
        <v>20</v>
      </c>
      <c r="E13" s="22" t="s">
        <v>21</v>
      </c>
      <c r="F13" s="22" t="s">
        <v>22</v>
      </c>
      <c r="G13" s="23">
        <v>1625697.6</v>
      </c>
      <c r="H13" s="23">
        <v>0</v>
      </c>
      <c r="I13" s="23">
        <v>1625697.6</v>
      </c>
    </row>
    <row r="14" spans="1:13" x14ac:dyDescent="0.35">
      <c r="B14" s="19">
        <v>2000400097</v>
      </c>
      <c r="C14" s="20">
        <v>880000006246</v>
      </c>
      <c r="D14" s="21" t="s">
        <v>20</v>
      </c>
      <c r="E14" s="22" t="s">
        <v>21</v>
      </c>
      <c r="F14" s="22" t="s">
        <v>22</v>
      </c>
      <c r="G14" s="23">
        <v>2709496</v>
      </c>
      <c r="H14" s="23">
        <v>0</v>
      </c>
      <c r="I14" s="23">
        <v>2709496</v>
      </c>
    </row>
    <row r="15" spans="1:13" x14ac:dyDescent="0.35">
      <c r="B15" s="19">
        <v>2000400097</v>
      </c>
      <c r="C15" s="20">
        <v>880000006247</v>
      </c>
      <c r="D15" s="21" t="s">
        <v>20</v>
      </c>
      <c r="E15" s="22" t="s">
        <v>21</v>
      </c>
      <c r="F15" s="22" t="s">
        <v>22</v>
      </c>
      <c r="G15" s="23">
        <v>1083798.3999999999</v>
      </c>
      <c r="H15" s="23">
        <v>0</v>
      </c>
      <c r="I15" s="23">
        <v>1083798.3999999999</v>
      </c>
    </row>
    <row r="16" spans="1:13" x14ac:dyDescent="0.35">
      <c r="B16" s="19">
        <v>2000400097</v>
      </c>
      <c r="C16" s="24">
        <v>880000013375</v>
      </c>
      <c r="D16" s="25" t="s">
        <v>20</v>
      </c>
      <c r="E16" s="26" t="s">
        <v>23</v>
      </c>
      <c r="F16" s="26" t="s">
        <v>24</v>
      </c>
      <c r="G16" s="27">
        <v>870800</v>
      </c>
      <c r="H16" s="27">
        <v>0</v>
      </c>
      <c r="I16" s="27">
        <v>870800</v>
      </c>
    </row>
    <row r="17" spans="2:9" x14ac:dyDescent="0.35">
      <c r="B17" s="19">
        <v>2000400097</v>
      </c>
      <c r="C17" s="24">
        <v>880000013376</v>
      </c>
      <c r="D17" s="25" t="s">
        <v>20</v>
      </c>
      <c r="E17" s="26" t="s">
        <v>23</v>
      </c>
      <c r="F17" s="26" t="s">
        <v>25</v>
      </c>
      <c r="G17" s="27">
        <v>870800</v>
      </c>
      <c r="H17" s="27">
        <v>0</v>
      </c>
      <c r="I17" s="27">
        <v>870800</v>
      </c>
    </row>
    <row r="18" spans="2:9" x14ac:dyDescent="0.35">
      <c r="B18" s="19">
        <v>2000400097</v>
      </c>
      <c r="C18" s="24">
        <v>880000013377</v>
      </c>
      <c r="D18" s="25" t="s">
        <v>20</v>
      </c>
      <c r="E18" s="26" t="s">
        <v>23</v>
      </c>
      <c r="F18" s="26" t="s">
        <v>26</v>
      </c>
      <c r="G18" s="27">
        <v>435400</v>
      </c>
      <c r="H18" s="27">
        <v>0</v>
      </c>
      <c r="I18" s="27">
        <v>435400</v>
      </c>
    </row>
    <row r="19" spans="2:9" x14ac:dyDescent="0.35">
      <c r="B19" s="19">
        <v>2000400097</v>
      </c>
      <c r="C19" s="24">
        <v>880000013382</v>
      </c>
      <c r="D19" s="25" t="s">
        <v>20</v>
      </c>
      <c r="E19" s="26" t="s">
        <v>23</v>
      </c>
      <c r="F19" s="26" t="s">
        <v>27</v>
      </c>
      <c r="G19" s="27">
        <v>191000</v>
      </c>
      <c r="H19" s="27">
        <v>0</v>
      </c>
      <c r="I19" s="27">
        <v>191000</v>
      </c>
    </row>
    <row r="20" spans="2:9" x14ac:dyDescent="0.35">
      <c r="B20" s="19">
        <v>2000400097</v>
      </c>
      <c r="C20" s="24">
        <v>880000013386</v>
      </c>
      <c r="D20" s="25" t="s">
        <v>20</v>
      </c>
      <c r="E20" s="26" t="s">
        <v>23</v>
      </c>
      <c r="F20" s="26" t="s">
        <v>28</v>
      </c>
      <c r="G20" s="27">
        <v>153000</v>
      </c>
      <c r="H20" s="27">
        <v>0</v>
      </c>
      <c r="I20" s="27">
        <v>153000</v>
      </c>
    </row>
    <row r="21" spans="2:9" x14ac:dyDescent="0.35">
      <c r="B21" s="19">
        <v>2000400097</v>
      </c>
      <c r="C21" s="24">
        <v>880000013387</v>
      </c>
      <c r="D21" s="25" t="s">
        <v>20</v>
      </c>
      <c r="E21" s="26" t="s">
        <v>23</v>
      </c>
      <c r="F21" s="26" t="s">
        <v>29</v>
      </c>
      <c r="G21" s="27">
        <v>153000</v>
      </c>
      <c r="H21" s="27">
        <v>0</v>
      </c>
      <c r="I21" s="27">
        <v>153000</v>
      </c>
    </row>
    <row r="22" spans="2:9" x14ac:dyDescent="0.35">
      <c r="B22" s="19">
        <v>2000400097</v>
      </c>
      <c r="C22" s="24">
        <v>880000013388</v>
      </c>
      <c r="D22" s="25" t="s">
        <v>20</v>
      </c>
      <c r="E22" s="26" t="s">
        <v>23</v>
      </c>
      <c r="F22" s="26" t="s">
        <v>30</v>
      </c>
      <c r="G22" s="27">
        <v>204000</v>
      </c>
      <c r="H22" s="27">
        <v>0</v>
      </c>
      <c r="I22" s="27">
        <v>204000</v>
      </c>
    </row>
    <row r="23" spans="2:9" x14ac:dyDescent="0.35">
      <c r="B23" s="19">
        <v>2000400097</v>
      </c>
      <c r="C23" s="24">
        <v>880000013389</v>
      </c>
      <c r="D23" s="25" t="s">
        <v>20</v>
      </c>
      <c r="E23" s="26" t="s">
        <v>23</v>
      </c>
      <c r="F23" s="26" t="s">
        <v>31</v>
      </c>
      <c r="G23" s="27">
        <v>1358000</v>
      </c>
      <c r="H23" s="27">
        <v>0</v>
      </c>
      <c r="I23" s="27">
        <v>1358000</v>
      </c>
    </row>
    <row r="24" spans="2:9" x14ac:dyDescent="0.35">
      <c r="B24" s="19">
        <v>2000400097</v>
      </c>
      <c r="C24" s="24">
        <v>880000013390</v>
      </c>
      <c r="D24" s="25" t="s">
        <v>20</v>
      </c>
      <c r="E24" s="26" t="s">
        <v>23</v>
      </c>
      <c r="F24" s="26" t="s">
        <v>32</v>
      </c>
      <c r="G24" s="27">
        <v>1746000</v>
      </c>
      <c r="H24" s="27">
        <v>0</v>
      </c>
      <c r="I24" s="27">
        <v>1746000</v>
      </c>
    </row>
    <row r="25" spans="2:9" x14ac:dyDescent="0.35">
      <c r="B25" s="19">
        <v>2000400097</v>
      </c>
      <c r="C25" s="24">
        <v>880000013391</v>
      </c>
      <c r="D25" s="25" t="s">
        <v>20</v>
      </c>
      <c r="E25" s="26" t="s">
        <v>23</v>
      </c>
      <c r="F25" s="26" t="s">
        <v>33</v>
      </c>
      <c r="G25" s="27">
        <v>776000</v>
      </c>
      <c r="H25" s="27">
        <v>0</v>
      </c>
      <c r="I25" s="27">
        <v>776000</v>
      </c>
    </row>
  </sheetData>
  <mergeCells count="5">
    <mergeCell ref="A1:M1"/>
    <mergeCell ref="A2:M2"/>
    <mergeCell ref="B8:B9"/>
    <mergeCell ref="C8:C9"/>
    <mergeCell ref="D8:D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097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2026-05-22T11:58:23Z</dcterms:created>
  <dcterms:modified xsi:type="dcterms:W3CDTF">2026-05-22T11:58:28Z</dcterms:modified>
</cp:coreProperties>
</file>